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lavia.alves\Desktop\"/>
    </mc:Choice>
  </mc:AlternateContent>
  <xr:revisionPtr revIDLastSave="0" documentId="8_{BFFC7924-7A80-4D21-ABCD-3BABD21DFB78}" xr6:coauthVersionLast="47" xr6:coauthVersionMax="47" xr10:uidLastSave="{00000000-0000-0000-0000-000000000000}"/>
  <bookViews>
    <workbookView xWindow="-19310" yWindow="-110" windowWidth="19420" windowHeight="10420" xr2:uid="{770512AC-DFBA-42F3-A64F-752C7F9D826E}"/>
  </bookViews>
  <sheets>
    <sheet name="Lote 2 - Hotelaria e Editor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0" i="1" l="1"/>
  <c r="E20" i="1"/>
  <c r="G19" i="1"/>
  <c r="E19" i="1"/>
  <c r="D16" i="1"/>
  <c r="F15" i="1"/>
  <c r="E15" i="1" s="1"/>
  <c r="F14" i="1"/>
  <c r="E14" i="1"/>
  <c r="F13" i="1"/>
  <c r="E13" i="1"/>
  <c r="F12" i="1"/>
  <c r="E12" i="1" s="1"/>
  <c r="F11" i="1"/>
  <c r="E11" i="1" s="1"/>
  <c r="F10" i="1"/>
  <c r="E10" i="1"/>
  <c r="F9" i="1"/>
  <c r="E9" i="1"/>
  <c r="F8" i="1"/>
  <c r="E8" i="1" s="1"/>
  <c r="F7" i="1"/>
  <c r="E7" i="1" s="1"/>
  <c r="F6" i="1"/>
  <c r="E6" i="1"/>
  <c r="F5" i="1"/>
  <c r="E5" i="1"/>
  <c r="F4" i="1"/>
  <c r="E4" i="1" s="1"/>
  <c r="E16" i="1" l="1"/>
  <c r="E22" i="1" s="1"/>
  <c r="G4" i="1"/>
  <c r="G6" i="1"/>
  <c r="G14" i="1"/>
  <c r="G8" i="1"/>
  <c r="G10" i="1"/>
  <c r="G11" i="1"/>
  <c r="G15" i="1"/>
  <c r="G13" i="1" l="1"/>
  <c r="G9" i="1"/>
  <c r="G5" i="1"/>
  <c r="G22" i="1" s="1"/>
  <c r="G7" i="1"/>
  <c r="G12" i="1"/>
</calcChain>
</file>

<file path=xl/sharedStrings.xml><?xml version="1.0" encoding="utf-8"?>
<sst xmlns="http://schemas.openxmlformats.org/spreadsheetml/2006/main" count="31" uniqueCount="28">
  <si>
    <t xml:space="preserve">LOTE 2 - HOTELARIA E EDITORA </t>
  </si>
  <si>
    <t>Item</t>
  </si>
  <si>
    <t>Bandeira  /Modalidade / Parcelamento</t>
  </si>
  <si>
    <t>Faturamento realizado 2025</t>
  </si>
  <si>
    <t>Tarifação Anual</t>
  </si>
  <si>
    <t>% Taxa Bandeira</t>
  </si>
  <si>
    <t>% Tarifa</t>
  </si>
  <si>
    <t>Amex - Crédito à vista</t>
  </si>
  <si>
    <t>Amex - Crédito 2 a 6</t>
  </si>
  <si>
    <t>Elo - Crédito à vista</t>
  </si>
  <si>
    <t>Elo - Crédito 2 a 6</t>
  </si>
  <si>
    <t>Elo - Débito</t>
  </si>
  <si>
    <t>Mastercard - Crédito à vista</t>
  </si>
  <si>
    <t>Mastercard - Crédito 2 a 6</t>
  </si>
  <si>
    <t>Mastercard - Débito</t>
  </si>
  <si>
    <t>Visa - Crédito à vista</t>
  </si>
  <si>
    <t>Visa - Crédito 2 a 6</t>
  </si>
  <si>
    <t>Visa - Electron Débito</t>
  </si>
  <si>
    <t>Pix</t>
  </si>
  <si>
    <t xml:space="preserve">TOTAIS </t>
  </si>
  <si>
    <t>Aluguel</t>
  </si>
  <si>
    <t>Previsão Quantidade</t>
  </si>
  <si>
    <t>Valor Aluguel Mês</t>
  </si>
  <si>
    <t>Terminais – físico</t>
  </si>
  <si>
    <t>Ponto de Venda – online</t>
  </si>
  <si>
    <t>Total Tarifação Ano</t>
  </si>
  <si>
    <t>Previsão Ticket Médio Cartões de Débito</t>
  </si>
  <si>
    <t>Previsão Ticket Médio Cartões de Crédito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</si>
</sst>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/>
    </xf>
    <xf numFmtId="0" fontId="5" fillId="0" borderId="4" xfId="0" applyFont="1" applyBorder="1"/>
    <xf numFmtId="44" fontId="0" fillId="0" borderId="4" xfId="1" applyFont="1" applyBorder="1"/>
    <xf numFmtId="164" fontId="0" fillId="0" borderId="4" xfId="0" applyNumberFormat="1" applyBorder="1" applyAlignment="1">
      <alignment horizontal="center"/>
    </xf>
    <xf numFmtId="2" fontId="0" fillId="0" borderId="4" xfId="0" applyNumberFormat="1" applyBorder="1"/>
    <xf numFmtId="10" fontId="4" fillId="4" borderId="4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44" fontId="4" fillId="3" borderId="4" xfId="1" applyFont="1" applyFill="1" applyBorder="1"/>
    <xf numFmtId="164" fontId="4" fillId="3" borderId="4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vertical="center" wrapText="1"/>
    </xf>
    <xf numFmtId="3" fontId="0" fillId="0" borderId="3" xfId="0" applyNumberFormat="1" applyBorder="1" applyAlignment="1">
      <alignment wrapText="1"/>
    </xf>
    <xf numFmtId="3" fontId="4" fillId="6" borderId="4" xfId="0" applyNumberFormat="1" applyFont="1" applyFill="1" applyBorder="1" applyAlignment="1">
      <alignment wrapText="1"/>
    </xf>
    <xf numFmtId="2" fontId="0" fillId="0" borderId="4" xfId="0" applyNumberFormat="1" applyBorder="1" applyAlignment="1">
      <alignment wrapText="1"/>
    </xf>
    <xf numFmtId="10" fontId="4" fillId="6" borderId="4" xfId="0" applyNumberFormat="1" applyFont="1" applyFill="1" applyBorder="1" applyAlignment="1">
      <alignment horizontal="right" wrapText="1"/>
    </xf>
    <xf numFmtId="2" fontId="0" fillId="0" borderId="0" xfId="0" applyNumberFormat="1"/>
    <xf numFmtId="0" fontId="4" fillId="0" borderId="4" xfId="0" applyFont="1" applyBorder="1"/>
    <xf numFmtId="0" fontId="0" fillId="0" borderId="4" xfId="0" applyBorder="1"/>
    <xf numFmtId="4" fontId="4" fillId="6" borderId="4" xfId="0" applyNumberFormat="1" applyFont="1" applyFill="1" applyBorder="1"/>
    <xf numFmtId="10" fontId="4" fillId="6" borderId="4" xfId="0" applyNumberFormat="1" applyFont="1" applyFill="1" applyBorder="1"/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44" fontId="7" fillId="0" borderId="6" xfId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44" fontId="7" fillId="0" borderId="9" xfId="1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ownloads/Precifica&#231;&#227;o_SENAC-SP.xlsx" TargetMode="External"/><Relationship Id="rId2" Type="http://schemas.openxmlformats.org/officeDocument/2006/relationships/externalLinkPath" Target="file:///C:\Users\flavia.alves\Downloads\Precifica&#231;&#227;o_SENAC-SP.xlsx" TargetMode="External"/><Relationship Id="rId1" Type="http://schemas.openxmlformats.org/officeDocument/2006/relationships/externalLinkPath" Target="/Users/flavia.alves/Downloads/Precifica&#231;&#227;o_SENAC-S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ecificação"/>
      <sheetName val="Lote 1 - Educacional "/>
      <sheetName val="Lote 2 - Hotelaria e Editora"/>
    </sheetNames>
    <sheetDataSet>
      <sheetData sheetId="0">
        <row r="18">
          <cell r="H18">
            <v>4.3399999999999994E-2</v>
          </cell>
        </row>
        <row r="19">
          <cell r="H19">
            <v>4.9279999999999997E-2</v>
          </cell>
        </row>
        <row r="20">
          <cell r="H20">
            <v>4.3399999999999994E-2</v>
          </cell>
        </row>
        <row r="21">
          <cell r="H21">
            <v>4.9279999999999997E-2</v>
          </cell>
        </row>
        <row r="22">
          <cell r="H22">
            <v>4.088E-2</v>
          </cell>
        </row>
        <row r="23">
          <cell r="H23">
            <v>4.1999999999999996E-2</v>
          </cell>
        </row>
        <row r="24">
          <cell r="H24">
            <v>5.9359999999999996E-2</v>
          </cell>
        </row>
        <row r="25">
          <cell r="H25">
            <v>2.0999999999999998E-2</v>
          </cell>
        </row>
        <row r="26">
          <cell r="H26">
            <v>3.78E-2</v>
          </cell>
        </row>
        <row r="27">
          <cell r="H27">
            <v>5.2360000000000004E-2</v>
          </cell>
        </row>
        <row r="28">
          <cell r="H28">
            <v>2.0999999999999998E-2</v>
          </cell>
        </row>
        <row r="29">
          <cell r="H29">
            <v>5.5999999999999999E-3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FC2F7-93FB-40BC-8C68-CE501FA03275}">
  <dimension ref="B2:G25"/>
  <sheetViews>
    <sheetView tabSelected="1" workbookViewId="0">
      <selection activeCell="I15" sqref="I15"/>
    </sheetView>
  </sheetViews>
  <sheetFormatPr defaultRowHeight="14.5" x14ac:dyDescent="0.35"/>
  <cols>
    <col min="1" max="1" width="2.7265625" customWidth="1"/>
    <col min="2" max="2" width="9.26953125" customWidth="1"/>
    <col min="3" max="3" width="26" customWidth="1"/>
    <col min="4" max="4" width="21.54296875" customWidth="1"/>
    <col min="5" max="5" width="19.81640625" customWidth="1"/>
    <col min="6" max="6" width="10.26953125" customWidth="1"/>
    <col min="7" max="7" width="21.7265625" bestFit="1" customWidth="1"/>
  </cols>
  <sheetData>
    <row r="2" spans="2:7" x14ac:dyDescent="0.35">
      <c r="B2" s="1" t="s">
        <v>0</v>
      </c>
      <c r="C2" s="2"/>
      <c r="D2" s="2"/>
      <c r="E2" s="2"/>
      <c r="F2" s="2"/>
      <c r="G2" s="3"/>
    </row>
    <row r="3" spans="2:7" s="6" customFormat="1" ht="29" x14ac:dyDescent="0.35">
      <c r="B3" s="4" t="s">
        <v>1</v>
      </c>
      <c r="C3" s="5" t="s">
        <v>2</v>
      </c>
      <c r="D3" s="5" t="s">
        <v>3</v>
      </c>
      <c r="E3" s="5" t="s">
        <v>4</v>
      </c>
      <c r="F3" s="4" t="s">
        <v>5</v>
      </c>
      <c r="G3" s="4" t="s">
        <v>6</v>
      </c>
    </row>
    <row r="4" spans="2:7" x14ac:dyDescent="0.35">
      <c r="B4" s="7">
        <v>1</v>
      </c>
      <c r="C4" s="8" t="s">
        <v>7</v>
      </c>
      <c r="D4" s="9">
        <v>1649727.4199999997</v>
      </c>
      <c r="E4" s="10">
        <f t="shared" ref="E4:E15" si="0">D4*F4%</f>
        <v>71598.170027999993</v>
      </c>
      <c r="F4" s="11">
        <f>[1]Precificação!H18*100</f>
        <v>4.34</v>
      </c>
      <c r="G4" s="12">
        <f t="shared" ref="G4:G15" si="1">IF(F4="","Incluir % Taxa Bandeira",(E4/$E$22))</f>
        <v>1.567676037244042E-2</v>
      </c>
    </row>
    <row r="5" spans="2:7" x14ac:dyDescent="0.35">
      <c r="B5" s="7">
        <v>2</v>
      </c>
      <c r="C5" s="8" t="s">
        <v>8</v>
      </c>
      <c r="D5" s="9">
        <v>2945218.79</v>
      </c>
      <c r="E5" s="10">
        <f t="shared" si="0"/>
        <v>145140.3819712</v>
      </c>
      <c r="F5" s="11">
        <f>[1]Precificação!H19*100</f>
        <v>4.9279999999999999</v>
      </c>
      <c r="G5" s="12">
        <f t="shared" si="1"/>
        <v>3.1779177982302585E-2</v>
      </c>
    </row>
    <row r="6" spans="2:7" x14ac:dyDescent="0.35">
      <c r="B6" s="7">
        <v>3</v>
      </c>
      <c r="C6" s="8" t="s">
        <v>9</v>
      </c>
      <c r="D6" s="9">
        <v>306508.91000000009</v>
      </c>
      <c r="E6" s="10">
        <f t="shared" si="0"/>
        <v>13302.486694000005</v>
      </c>
      <c r="F6" s="11">
        <f>[1]Precificação!H20*100</f>
        <v>4.34</v>
      </c>
      <c r="G6" s="12">
        <f t="shared" si="1"/>
        <v>2.9126428256177677E-3</v>
      </c>
    </row>
    <row r="7" spans="2:7" x14ac:dyDescent="0.35">
      <c r="B7" s="7">
        <v>4</v>
      </c>
      <c r="C7" s="8" t="s">
        <v>10</v>
      </c>
      <c r="D7" s="9">
        <v>1341417.0900000001</v>
      </c>
      <c r="E7" s="10">
        <f t="shared" si="0"/>
        <v>66105.034195200002</v>
      </c>
      <c r="F7" s="11">
        <f>[1]Precificação!H21*100</f>
        <v>4.9279999999999999</v>
      </c>
      <c r="G7" s="12">
        <f t="shared" si="1"/>
        <v>1.4474012116299315E-2</v>
      </c>
    </row>
    <row r="8" spans="2:7" x14ac:dyDescent="0.35">
      <c r="B8" s="7">
        <v>5</v>
      </c>
      <c r="C8" s="8" t="s">
        <v>11</v>
      </c>
      <c r="D8" s="9">
        <v>185613.25999999995</v>
      </c>
      <c r="E8" s="10">
        <f t="shared" si="0"/>
        <v>7587.8700687999981</v>
      </c>
      <c r="F8" s="11">
        <f>[1]Precificação!H22*100</f>
        <v>4.0880000000000001</v>
      </c>
      <c r="G8" s="12">
        <f t="shared" si="1"/>
        <v>1.6614002949973635E-3</v>
      </c>
    </row>
    <row r="9" spans="2:7" x14ac:dyDescent="0.35">
      <c r="B9" s="7">
        <v>6</v>
      </c>
      <c r="C9" s="8" t="s">
        <v>12</v>
      </c>
      <c r="D9" s="9">
        <v>11788428.099999979</v>
      </c>
      <c r="E9" s="10">
        <f t="shared" si="0"/>
        <v>495113.98019999906</v>
      </c>
      <c r="F9" s="11">
        <f>[1]Precificação!H23*100</f>
        <v>4.1999999999999993</v>
      </c>
      <c r="G9" s="12">
        <f t="shared" si="1"/>
        <v>0.10840756434983165</v>
      </c>
    </row>
    <row r="10" spans="2:7" x14ac:dyDescent="0.35">
      <c r="B10" s="7">
        <v>7</v>
      </c>
      <c r="C10" s="8" t="s">
        <v>13</v>
      </c>
      <c r="D10" s="9">
        <v>33892665.470000029</v>
      </c>
      <c r="E10" s="10">
        <f t="shared" si="0"/>
        <v>2011868.6222992016</v>
      </c>
      <c r="F10" s="11">
        <f>[1]Precificação!H24*100</f>
        <v>5.9359999999999999</v>
      </c>
      <c r="G10" s="12">
        <f t="shared" si="1"/>
        <v>0.44050821802124551</v>
      </c>
    </row>
    <row r="11" spans="2:7" x14ac:dyDescent="0.35">
      <c r="B11" s="7">
        <v>8</v>
      </c>
      <c r="C11" s="8" t="s">
        <v>14</v>
      </c>
      <c r="D11" s="9">
        <v>1884112.4900000005</v>
      </c>
      <c r="E11" s="10">
        <f>D11*F11%</f>
        <v>39566.362290000005</v>
      </c>
      <c r="F11" s="11">
        <f>[1]Precificação!H25*100</f>
        <v>2.0999999999999996</v>
      </c>
      <c r="G11" s="12">
        <f t="shared" si="1"/>
        <v>8.6632434905378492E-3</v>
      </c>
    </row>
    <row r="12" spans="2:7" x14ac:dyDescent="0.35">
      <c r="B12" s="7">
        <v>9</v>
      </c>
      <c r="C12" s="8" t="s">
        <v>15</v>
      </c>
      <c r="D12" s="9">
        <v>8038101.4099999946</v>
      </c>
      <c r="E12" s="10">
        <f t="shared" si="0"/>
        <v>303840.23329799977</v>
      </c>
      <c r="F12" s="11">
        <f>[1]Precificação!H26*100</f>
        <v>3.7800000000000002</v>
      </c>
      <c r="G12" s="12">
        <f t="shared" si="1"/>
        <v>6.6527266368070187E-2</v>
      </c>
    </row>
    <row r="13" spans="2:7" x14ac:dyDescent="0.35">
      <c r="B13" s="7">
        <v>10</v>
      </c>
      <c r="C13" s="8" t="s">
        <v>16</v>
      </c>
      <c r="D13" s="9">
        <v>26310380.750000007</v>
      </c>
      <c r="E13" s="10">
        <f t="shared" si="0"/>
        <v>1377611.5360700004</v>
      </c>
      <c r="F13" s="11">
        <f>[1]Precificação!H27*100</f>
        <v>5.2360000000000007</v>
      </c>
      <c r="G13" s="12">
        <f t="shared" si="1"/>
        <v>0.30163460782354062</v>
      </c>
    </row>
    <row r="14" spans="2:7" x14ac:dyDescent="0.35">
      <c r="B14" s="7">
        <v>11</v>
      </c>
      <c r="C14" s="8" t="s">
        <v>17</v>
      </c>
      <c r="D14" s="9">
        <v>1686607.6499999997</v>
      </c>
      <c r="E14" s="10">
        <f t="shared" si="0"/>
        <v>35418.760649999989</v>
      </c>
      <c r="F14" s="11">
        <f>[1]Precificação!H28*100</f>
        <v>2.0999999999999996</v>
      </c>
      <c r="G14" s="12">
        <f t="shared" si="1"/>
        <v>7.7551063551167445E-3</v>
      </c>
    </row>
    <row r="15" spans="2:7" x14ac:dyDescent="0.35">
      <c r="B15" s="7">
        <v>12</v>
      </c>
      <c r="C15" s="8" t="s">
        <v>18</v>
      </c>
      <c r="D15" s="9">
        <v>414299.21</v>
      </c>
      <c r="E15" s="10">
        <f t="shared" si="0"/>
        <v>2320.0755759999997</v>
      </c>
      <c r="F15" s="11">
        <f>[1]Precificação!H29*100</f>
        <v>0.55999999999999994</v>
      </c>
      <c r="G15" s="12">
        <f t="shared" si="1"/>
        <v>5.0799159862158379E-4</v>
      </c>
    </row>
    <row r="16" spans="2:7" x14ac:dyDescent="0.35">
      <c r="B16" s="13" t="s">
        <v>19</v>
      </c>
      <c r="C16" s="14"/>
      <c r="D16" s="15">
        <f>SUM(D4:D15)</f>
        <v>90443080.550000012</v>
      </c>
      <c r="E16" s="16">
        <f>SUM(E4:E14)</f>
        <v>4567153.4377644006</v>
      </c>
      <c r="F16" s="17"/>
      <c r="G16" s="17"/>
    </row>
    <row r="18" spans="2:7" s="6" customFormat="1" ht="43.5" hidden="1" x14ac:dyDescent="0.35">
      <c r="B18" s="18" t="s">
        <v>1</v>
      </c>
      <c r="C18" s="19" t="s">
        <v>20</v>
      </c>
      <c r="D18" s="19" t="s">
        <v>21</v>
      </c>
      <c r="E18" s="19" t="s">
        <v>4</v>
      </c>
      <c r="F18" s="20" t="s">
        <v>22</v>
      </c>
      <c r="G18" s="21" t="s">
        <v>6</v>
      </c>
    </row>
    <row r="19" spans="2:7" s="6" customFormat="1" hidden="1" x14ac:dyDescent="0.35">
      <c r="B19" s="22">
        <v>16</v>
      </c>
      <c r="C19" s="23" t="s">
        <v>23</v>
      </c>
      <c r="D19" s="24">
        <v>24</v>
      </c>
      <c r="E19" s="25">
        <f>D19*F19*12</f>
        <v>0</v>
      </c>
      <c r="F19" s="26"/>
      <c r="G19" s="27" t="str">
        <f>IF(F19="","Incluir Valor Aluguel",(E19/$E$23))</f>
        <v>Incluir Valor Aluguel</v>
      </c>
    </row>
    <row r="20" spans="2:7" s="6" customFormat="1" hidden="1" x14ac:dyDescent="0.35">
      <c r="B20" s="22">
        <v>17</v>
      </c>
      <c r="C20" s="23" t="s">
        <v>24</v>
      </c>
      <c r="D20" s="24">
        <v>2</v>
      </c>
      <c r="E20" s="25">
        <f>D20*F20*12</f>
        <v>0</v>
      </c>
      <c r="F20" s="26"/>
      <c r="G20" s="27" t="str">
        <f>IF(F20="","Incluir Valor Aluguel",(E20/$E$23))</f>
        <v>Incluir Valor Aluguel</v>
      </c>
    </row>
    <row r="21" spans="2:7" hidden="1" x14ac:dyDescent="0.35">
      <c r="E21" s="28"/>
    </row>
    <row r="22" spans="2:7" hidden="1" x14ac:dyDescent="0.35">
      <c r="B22" s="29"/>
      <c r="C22" s="29" t="s">
        <v>25</v>
      </c>
      <c r="D22" s="30"/>
      <c r="E22" s="31">
        <f>E16+E19+E20</f>
        <v>4567153.4377644006</v>
      </c>
      <c r="F22" s="30"/>
      <c r="G22" s="32">
        <f>SUM(G4:G14,G19)</f>
        <v>1</v>
      </c>
    </row>
    <row r="23" spans="2:7" hidden="1" x14ac:dyDescent="0.35"/>
    <row r="24" spans="2:7" s="6" customFormat="1" ht="26" hidden="1" x14ac:dyDescent="0.35">
      <c r="B24" s="33"/>
      <c r="C24" s="34" t="s">
        <v>26</v>
      </c>
      <c r="D24" s="35">
        <v>132.28</v>
      </c>
      <c r="E24" s="36"/>
      <c r="F24" s="37"/>
      <c r="G24" s="38"/>
    </row>
    <row r="25" spans="2:7" s="6" customFormat="1" ht="26" hidden="1" x14ac:dyDescent="0.35">
      <c r="B25" s="39"/>
      <c r="C25" s="40" t="s">
        <v>27</v>
      </c>
      <c r="D25" s="41">
        <v>2659.3929024367299</v>
      </c>
      <c r="E25" s="42"/>
      <c r="F25" s="43"/>
      <c r="G25" s="44"/>
    </row>
  </sheetData>
  <sheetProtection algorithmName="SHA-512" hashValue="jARu9oIrFLHVgiZi1oHAnucolaXusUz9yZGPYdXNLOlNq/sRLZ+BMj717qCQFKK1VqRQsvMPl0SX2XrfG9tBkA==" saltValue="p+boaS92DTQ3Kf80JJiKMg==" spinCount="100000" sheet="1" objects="1" scenarios="1"/>
  <protectedRanges>
    <protectedRange sqref="F4:F15" name="Intervalo1"/>
  </protectedRanges>
  <mergeCells count="3">
    <mergeCell ref="B2:G2"/>
    <mergeCell ref="B16:C16"/>
    <mergeCell ref="F16:G16"/>
  </mergeCells>
  <pageMargins left="0.51181102362204722" right="0.51181102362204722" top="0.78740157480314965" bottom="0.78740157480314965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 2 - Hotelaria e Editora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Demontiez</dc:creator>
  <cp:lastModifiedBy>Francisco Demontiez</cp:lastModifiedBy>
  <dcterms:created xsi:type="dcterms:W3CDTF">2026-06-17T14:38:44Z</dcterms:created>
  <dcterms:modified xsi:type="dcterms:W3CDTF">2026-06-17T14:40:20Z</dcterms:modified>
</cp:coreProperties>
</file>